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410" windowHeight="12060" firstSheet="3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7" l="1"/>
  <c r="D16" i="7"/>
  <c r="D15" i="7"/>
  <c r="F18" i="6" l="1"/>
  <c r="E18" i="6"/>
  <c r="F40" i="6" l="1"/>
  <c r="E40" i="6"/>
  <c r="F60" i="6"/>
  <c r="E60" i="6"/>
  <c r="D14" i="7" l="1"/>
  <c r="D12" i="7"/>
  <c r="F16" i="6" l="1"/>
  <c r="G16" i="6"/>
  <c r="H16" i="6"/>
  <c r="I16" i="6"/>
  <c r="J16" i="6"/>
  <c r="F17" i="6"/>
  <c r="G17" i="6"/>
  <c r="H17" i="6"/>
  <c r="I17" i="6"/>
  <c r="J17" i="6"/>
  <c r="G18" i="6"/>
  <c r="H18" i="6"/>
  <c r="I18" i="6"/>
  <c r="J18" i="6"/>
  <c r="F19" i="6"/>
  <c r="G19" i="6"/>
  <c r="H19" i="6"/>
  <c r="I19" i="6"/>
  <c r="J19" i="6"/>
  <c r="E17" i="6"/>
  <c r="E19" i="6"/>
  <c r="E16" i="6"/>
  <c r="G30" i="6"/>
  <c r="H30" i="6"/>
  <c r="I30" i="6"/>
  <c r="J30" i="6"/>
  <c r="J21" i="10"/>
  <c r="I21" i="10"/>
  <c r="H21" i="10"/>
  <c r="G21" i="10"/>
  <c r="F21" i="10"/>
  <c r="E21" i="10"/>
  <c r="D21" i="10"/>
  <c r="C21" i="10"/>
  <c r="L20" i="10"/>
  <c r="K20" i="10"/>
  <c r="L13" i="10"/>
  <c r="K13" i="10"/>
  <c r="J21" i="9"/>
  <c r="I21" i="9"/>
  <c r="H21" i="9"/>
  <c r="G21" i="9"/>
  <c r="F21" i="9"/>
  <c r="E21" i="9"/>
  <c r="D21" i="9"/>
  <c r="C21" i="9"/>
  <c r="L20" i="9"/>
  <c r="K20" i="9"/>
  <c r="L13" i="9"/>
  <c r="K13" i="9"/>
  <c r="J21" i="8"/>
  <c r="I21" i="8"/>
  <c r="H21" i="8"/>
  <c r="G21" i="8"/>
  <c r="F21" i="8"/>
  <c r="E21" i="8"/>
  <c r="D21" i="8"/>
  <c r="C21" i="8"/>
  <c r="L20" i="8"/>
  <c r="K20" i="8"/>
  <c r="L13" i="8"/>
  <c r="K13" i="8"/>
  <c r="K21" i="10" l="1"/>
  <c r="L21" i="10"/>
  <c r="L21" i="9"/>
  <c r="K21" i="9"/>
  <c r="L21" i="8"/>
  <c r="K21" i="8"/>
  <c r="D20" i="7"/>
  <c r="D21" i="7"/>
  <c r="D23" i="7"/>
  <c r="D24" i="7"/>
  <c r="D18" i="7"/>
  <c r="F25" i="6"/>
  <c r="G25" i="6"/>
  <c r="H25" i="6"/>
  <c r="I25" i="6"/>
  <c r="J25" i="6"/>
  <c r="E25" i="6"/>
  <c r="F20" i="6"/>
  <c r="G20" i="6"/>
  <c r="H20" i="6"/>
  <c r="I20" i="6"/>
  <c r="J20" i="6"/>
  <c r="E20" i="6"/>
  <c r="E15" i="6" s="1"/>
  <c r="J15" i="6" l="1"/>
  <c r="F15" i="6"/>
  <c r="H15" i="6"/>
  <c r="I15" i="6"/>
  <c r="G15" i="6"/>
  <c r="D21" i="1"/>
  <c r="E21" i="1"/>
  <c r="F21" i="1"/>
  <c r="G21" i="1"/>
  <c r="H21" i="1"/>
  <c r="I21" i="1"/>
  <c r="J21" i="1"/>
  <c r="C21" i="1"/>
  <c r="L20" i="1"/>
  <c r="L13" i="1"/>
  <c r="K13" i="1"/>
  <c r="L21" i="1" l="1"/>
  <c r="K21" i="1"/>
</calcChain>
</file>

<file path=xl/sharedStrings.xml><?xml version="1.0" encoding="utf-8"?>
<sst xmlns="http://schemas.openxmlformats.org/spreadsheetml/2006/main" count="300" uniqueCount="86">
  <si>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</si>
  <si>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</si>
  <si>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</si>
  <si>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</si>
  <si>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</si>
  <si>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</si>
  <si>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</si>
  <si>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</si>
  <si>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</si>
  <si>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</si>
  <si>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</si>
  <si>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</si>
  <si>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</si>
  <si>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</si>
  <si>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</si>
  <si>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</si>
  <si>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</si>
  <si>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</si>
  <si>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</si>
  <si>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</si>
  <si>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</si>
  <si>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</si>
  <si>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</si>
  <si>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</si>
  <si>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</si>
  <si>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</si>
  <si>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</si>
  <si>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</si>
  <si>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</si>
  <si>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</si>
  <si>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</si>
  <si>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</si>
  <si>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</si>
  <si>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</si>
  <si>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</si>
  <si>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</si>
  <si>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</si>
  <si>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</si>
  <si>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</si>
  <si>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</si>
  <si>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</si>
  <si>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</si>
  <si>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</si>
  <si>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</si>
  <si>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</si>
  <si>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</si>
  <si>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</si>
  <si>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</si>
  <si>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</si>
  <si>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</si>
  <si>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</si>
  <si>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</si>
  <si>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</si>
  <si>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</si>
  <si>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</si>
  <si>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</si>
  <si>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</si>
  <si>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</si>
  <si>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</si>
  <si>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</si>
  <si>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</si>
  <si>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</si>
  <si>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</si>
  <si>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Заместитель Главы Первомайского района по Управлению делами</t>
  </si>
  <si>
    <t>Т.В. Дудко</t>
  </si>
  <si>
    <t>"Развитие муниципальной службы в муниципальном образовании «Первомайский район» на 2019-2021 годы"</t>
  </si>
  <si>
    <t>Удовлетворенность населения деятельностью органов местного самоуправления</t>
  </si>
  <si>
    <t>Разработка муниципальных правовых актов по вопросам муниципальной службы</t>
  </si>
  <si>
    <t xml:space="preserve">Разработка муниципального правового акта, предусматривающего порядок формирования кадрового резерва для замещения вакантных должностей муниципальной службы </t>
  </si>
  <si>
    <t>Получение дополнительного профессионального образования (профессиональной переподготовки и повышения квалификации) муниципальными служащими</t>
  </si>
  <si>
    <t>Доля муниципальных служащих, имеющих индивидуальные планы профессионального развития</t>
  </si>
  <si>
    <t>Проведение семинаров с руководителями органов и структурных подразделений Администрации Первомайского района, Администраций сельских поселений и муниципальными служащих по вопросам изменения трудового законодательства и муниципальной службы</t>
  </si>
  <si>
    <t>Проведение аттестации муниципальных служащих</t>
  </si>
  <si>
    <t>Создание и развитие СЭД Администрации Первомайского района</t>
  </si>
  <si>
    <t xml:space="preserve"> Разработка муниципальных правовых актов по вопросам муниципальной службы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</si>
  <si>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Развитие системы управления территорией Первомайского района</t>
    </r>
  </si>
  <si>
    <t>Удовлетворенность населения деятельностью органов местного самоуправления (%)</t>
  </si>
  <si>
    <t>Разработка муниципальных правовых актов  по вопросам муниципальной службы</t>
  </si>
  <si>
    <t>Доля документов в электронном виде, подписанных электронной подписью, от общего числа документов  в электронном виде, %</t>
  </si>
  <si>
    <t>Разработка  муниципального правового акта</t>
  </si>
  <si>
    <t>Количество специалистов, планирующих дополнительное образование</t>
  </si>
  <si>
    <t>Количество проведенных семинаров  (ед)</t>
  </si>
  <si>
    <t>Количество заседаний аттестационной комиссии администрации Первомайского района по проведению аттестации муниципальных служащих для определения соответствия уровня муниципальных служащих квалификационным требованиям</t>
  </si>
  <si>
    <t>Количество обрабатываемых  документов в СЭД, тыс. ед.</t>
  </si>
  <si>
    <t>_________________</t>
  </si>
  <si>
    <t>*В мероприятиях расхождения по предусмотренным и профинансированным объемам денежных средств по причине невнесения изменения в программу.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</si>
</sst>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1" fillId="0" borderId="1" xfId="0" applyFont="1" applyBorder="1"/>
    <xf numFmtId="0" fontId="0" fillId="0" borderId="1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right" vertical="center"/>
    </xf>
    <xf numFmtId="0" fontId="1" fillId="3" borderId="1" xfId="0" applyFont="1" applyFill="1" applyBorder="1"/>
    <xf numFmtId="0" fontId="11" fillId="3" borderId="1" xfId="0" applyFont="1" applyFill="1" applyBorder="1" applyAlignment="1">
      <alignment horizontal="right" vertical="center"/>
    </xf>
    <xf numFmtId="0" fontId="0" fillId="3" borderId="1" xfId="0" applyFill="1" applyBorder="1"/>
    <xf numFmtId="0" fontId="3" fillId="0" borderId="5" xfId="0" applyFont="1" applyBorder="1" applyAlignment="1"/>
    <xf numFmtId="0" fontId="3" fillId="0" borderId="1" xfId="0" applyFont="1" applyBorder="1" applyAlignment="1"/>
    <xf numFmtId="0" fontId="3" fillId="0" borderId="0" xfId="0" applyFont="1"/>
    <xf numFmtId="0" fontId="12" fillId="0" borderId="1" xfId="0" applyFont="1" applyBorder="1"/>
    <xf numFmtId="0" fontId="12" fillId="0" borderId="4" xfId="0" applyFont="1" applyFill="1" applyBorder="1"/>
    <xf numFmtId="0" fontId="6" fillId="3" borderId="1" xfId="0" applyFont="1" applyFill="1" applyBorder="1" applyAlignment="1">
      <alignment horizontal="right" wrapText="1"/>
    </xf>
    <xf numFmtId="0" fontId="11" fillId="3" borderId="1" xfId="0" applyFont="1" applyFill="1" applyBorder="1"/>
    <xf numFmtId="0" fontId="3" fillId="0" borderId="1" xfId="0" applyNumberFormat="1" applyFont="1" applyBorder="1"/>
    <xf numFmtId="0" fontId="12" fillId="0" borderId="0" xfId="0" applyFont="1"/>
    <xf numFmtId="0" fontId="3" fillId="0" borderId="1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6" t="s">
        <v>15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</row>
    <row r="4" spans="1:15" x14ac:dyDescent="0.25">
      <c r="A4" s="87" t="s">
        <v>65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</row>
    <row r="5" spans="1:15" ht="8.25" customHeight="1" x14ac:dyDescent="0.25">
      <c r="A5" s="88" t="s">
        <v>16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1"/>
    </row>
    <row r="6" spans="1:15" x14ac:dyDescent="0.25">
      <c r="A6" s="87" t="s">
        <v>21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1"/>
    </row>
    <row r="7" spans="1:15" ht="8.25" customHeight="1" x14ac:dyDescent="0.25">
      <c r="A7" s="88" t="s">
        <v>17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9" t="s">
        <v>1</v>
      </c>
      <c r="B9" s="89" t="s">
        <v>2</v>
      </c>
      <c r="C9" s="89" t="s">
        <v>24</v>
      </c>
      <c r="D9" s="89"/>
      <c r="E9" s="89"/>
      <c r="F9" s="89"/>
      <c r="G9" s="89"/>
      <c r="H9" s="89"/>
      <c r="I9" s="89"/>
      <c r="J9" s="89"/>
      <c r="K9" s="89"/>
      <c r="L9" s="89"/>
      <c r="M9" s="89" t="s">
        <v>4</v>
      </c>
      <c r="N9" s="89" t="s">
        <v>5</v>
      </c>
      <c r="O9" s="3"/>
    </row>
    <row r="10" spans="1:15" s="4" customFormat="1" ht="30" customHeight="1" x14ac:dyDescent="0.25">
      <c r="A10" s="89"/>
      <c r="B10" s="89"/>
      <c r="C10" s="91" t="s">
        <v>8</v>
      </c>
      <c r="D10" s="91"/>
      <c r="E10" s="91" t="s">
        <v>3</v>
      </c>
      <c r="F10" s="91"/>
      <c r="G10" s="91" t="s">
        <v>9</v>
      </c>
      <c r="H10" s="91"/>
      <c r="I10" s="89" t="s">
        <v>10</v>
      </c>
      <c r="J10" s="89"/>
      <c r="K10" s="89" t="s">
        <v>11</v>
      </c>
      <c r="L10" s="89"/>
      <c r="M10" s="89"/>
      <c r="N10" s="89"/>
      <c r="O10" s="3"/>
    </row>
    <row r="11" spans="1:15" ht="72" x14ac:dyDescent="0.25">
      <c r="A11" s="89"/>
      <c r="B11" s="89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89"/>
      <c r="N11" s="89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45" x14ac:dyDescent="0.25">
      <c r="A13" s="5">
        <v>1</v>
      </c>
      <c r="B13" s="11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45" x14ac:dyDescent="0.25">
      <c r="A14" s="5">
        <v>2</v>
      </c>
      <c r="B14" s="11" t="s">
        <v>67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/>
      <c r="N14" s="16"/>
      <c r="O14" s="1"/>
    </row>
    <row r="15" spans="1:15" ht="90" x14ac:dyDescent="0.25">
      <c r="A15" s="5">
        <v>3</v>
      </c>
      <c r="B15" s="11" t="s">
        <v>68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/>
      <c r="N15" s="16"/>
      <c r="O15" s="1"/>
    </row>
    <row r="16" spans="1:15" ht="101.25" x14ac:dyDescent="0.25">
      <c r="A16" s="5">
        <v>4</v>
      </c>
      <c r="B16" s="11" t="s">
        <v>69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/>
      <c r="N16" s="16"/>
      <c r="O16" s="1"/>
    </row>
    <row r="17" spans="1:15" ht="56.2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/>
      <c r="N17" s="16"/>
      <c r="O17" s="1"/>
    </row>
    <row r="18" spans="1:15" ht="12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/>
      <c r="N18" s="16"/>
      <c r="O18" s="1"/>
    </row>
    <row r="19" spans="1:15" ht="22.5" x14ac:dyDescent="0.25">
      <c r="A19" s="5">
        <v>7</v>
      </c>
      <c r="B19" s="11" t="s">
        <v>72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/>
      <c r="N19" s="16"/>
      <c r="O19" s="1"/>
    </row>
    <row r="20" spans="1:15" ht="33.75" x14ac:dyDescent="0.25">
      <c r="A20" s="5">
        <v>8</v>
      </c>
      <c r="B20" s="11" t="s">
        <v>73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f t="shared" ref="L20:L21" si="0">D20+F20+H20+J20</f>
        <v>0</v>
      </c>
      <c r="M20" s="16"/>
      <c r="N20" s="16"/>
      <c r="O20" s="1"/>
    </row>
    <row r="21" spans="1:15" ht="21.75" customHeight="1" x14ac:dyDescent="0.25">
      <c r="A21" s="12"/>
      <c r="B21" s="13" t="s">
        <v>18</v>
      </c>
      <c r="C21" s="13">
        <f t="shared" ref="C21:J21" si="1">SUM(C13:C20)</f>
        <v>0</v>
      </c>
      <c r="D21" s="13">
        <f t="shared" si="1"/>
        <v>0</v>
      </c>
      <c r="E21" s="13">
        <f t="shared" si="1"/>
        <v>0</v>
      </c>
      <c r="F21" s="13">
        <f t="shared" si="1"/>
        <v>0</v>
      </c>
      <c r="G21" s="13">
        <f t="shared" si="1"/>
        <v>0</v>
      </c>
      <c r="H21" s="13">
        <f t="shared" si="1"/>
        <v>0</v>
      </c>
      <c r="I21" s="13">
        <f t="shared" si="1"/>
        <v>0</v>
      </c>
      <c r="J21" s="13">
        <f t="shared" si="1"/>
        <v>0</v>
      </c>
      <c r="K21" s="13">
        <f t="shared" ref="K21" si="2">C21+E21+G21+I21</f>
        <v>0</v>
      </c>
      <c r="L21" s="13">
        <f t="shared" si="0"/>
        <v>0</v>
      </c>
      <c r="M21" s="17"/>
      <c r="N21" s="17"/>
    </row>
    <row r="22" spans="1:15" ht="21.7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5" x14ac:dyDescent="0.25">
      <c r="A25" s="3"/>
      <c r="B25" s="1"/>
      <c r="C25" s="1"/>
      <c r="D25" s="34"/>
      <c r="E25" s="84" t="s">
        <v>63</v>
      </c>
      <c r="F25" s="84"/>
      <c r="G25" s="84"/>
      <c r="H25" s="84"/>
      <c r="I25" s="84"/>
      <c r="J25" s="84"/>
      <c r="K25" s="33"/>
      <c r="L25" s="35" t="s">
        <v>50</v>
      </c>
      <c r="M25" s="34" t="s">
        <v>64</v>
      </c>
      <c r="N25" s="34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5" ht="27.75" customHeight="1" x14ac:dyDescent="0.25">
      <c r="A27" s="85" t="s">
        <v>19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5" ht="24" customHeight="1" x14ac:dyDescent="0.25">
      <c r="A28" s="85" t="s">
        <v>20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25:J25"/>
    <mergeCell ref="A27:N27"/>
    <mergeCell ref="A28:N28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zoomScaleNormal="100" workbookViewId="0">
      <selection activeCell="A28" sqref="A28:N28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6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6" t="s">
        <v>15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</row>
    <row r="4" spans="1:15" x14ac:dyDescent="0.25">
      <c r="A4" s="87" t="s">
        <v>65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</row>
    <row r="5" spans="1:15" ht="8.25" customHeight="1" x14ac:dyDescent="0.25">
      <c r="A5" s="88" t="s">
        <v>16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1"/>
    </row>
    <row r="6" spans="1:15" x14ac:dyDescent="0.25">
      <c r="A6" s="87" t="s">
        <v>21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1"/>
    </row>
    <row r="7" spans="1:15" ht="8.25" customHeight="1" x14ac:dyDescent="0.25">
      <c r="A7" s="88" t="s">
        <v>17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89" t="s">
        <v>1</v>
      </c>
      <c r="B9" s="89" t="s">
        <v>2</v>
      </c>
      <c r="C9" s="89" t="s">
        <v>24</v>
      </c>
      <c r="D9" s="89"/>
      <c r="E9" s="89"/>
      <c r="F9" s="89"/>
      <c r="G9" s="89"/>
      <c r="H9" s="89"/>
      <c r="I9" s="89"/>
      <c r="J9" s="89"/>
      <c r="K9" s="89"/>
      <c r="L9" s="89"/>
      <c r="M9" s="89" t="s">
        <v>4</v>
      </c>
      <c r="N9" s="89" t="s">
        <v>5</v>
      </c>
      <c r="O9" s="3"/>
    </row>
    <row r="10" spans="1:15" s="4" customFormat="1" ht="30" customHeight="1" x14ac:dyDescent="0.25">
      <c r="A10" s="89"/>
      <c r="B10" s="89"/>
      <c r="C10" s="91" t="s">
        <v>8</v>
      </c>
      <c r="D10" s="91"/>
      <c r="E10" s="91" t="s">
        <v>3</v>
      </c>
      <c r="F10" s="91"/>
      <c r="G10" s="91" t="s">
        <v>9</v>
      </c>
      <c r="H10" s="91"/>
      <c r="I10" s="89" t="s">
        <v>10</v>
      </c>
      <c r="J10" s="89"/>
      <c r="K10" s="89" t="s">
        <v>11</v>
      </c>
      <c r="L10" s="89"/>
      <c r="M10" s="89"/>
      <c r="N10" s="89"/>
      <c r="O10" s="3"/>
    </row>
    <row r="11" spans="1:15" ht="72" x14ac:dyDescent="0.25">
      <c r="A11" s="89"/>
      <c r="B11" s="89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89"/>
      <c r="N11" s="89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45" x14ac:dyDescent="0.25">
      <c r="A13" s="5">
        <v>1</v>
      </c>
      <c r="B13" s="11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45" x14ac:dyDescent="0.25">
      <c r="A14" s="5">
        <v>2</v>
      </c>
      <c r="B14" s="11" t="s">
        <v>74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/>
      <c r="N14" s="16"/>
      <c r="O14" s="1"/>
    </row>
    <row r="15" spans="1:15" ht="90" x14ac:dyDescent="0.25">
      <c r="A15" s="5">
        <v>3</v>
      </c>
      <c r="B15" s="11" t="s">
        <v>68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/>
      <c r="N15" s="16"/>
      <c r="O15" s="1"/>
    </row>
    <row r="16" spans="1:15" ht="101.25" x14ac:dyDescent="0.25">
      <c r="A16" s="5">
        <v>4</v>
      </c>
      <c r="B16" s="11" t="s">
        <v>69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/>
      <c r="N16" s="16"/>
      <c r="O16" s="1"/>
    </row>
    <row r="17" spans="1:15" ht="56.2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/>
      <c r="N17" s="16"/>
      <c r="O17" s="1"/>
    </row>
    <row r="18" spans="1:15" ht="12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/>
      <c r="N18" s="16"/>
      <c r="O18" s="1"/>
    </row>
    <row r="19" spans="1:15" ht="22.5" x14ac:dyDescent="0.25">
      <c r="A19" s="5">
        <v>7</v>
      </c>
      <c r="B19" s="11" t="s">
        <v>72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/>
      <c r="N19" s="16"/>
      <c r="O19" s="1"/>
    </row>
    <row r="20" spans="1:15" ht="33.75" x14ac:dyDescent="0.25">
      <c r="A20" s="5">
        <v>8</v>
      </c>
      <c r="B20" s="11" t="s">
        <v>73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f t="shared" ref="K20:L21" si="0">C20+E20+G20+I20</f>
        <v>0</v>
      </c>
      <c r="L20" s="16">
        <f t="shared" si="0"/>
        <v>0</v>
      </c>
      <c r="M20" s="16"/>
      <c r="N20" s="16"/>
      <c r="O20" s="1"/>
    </row>
    <row r="21" spans="1:15" ht="21.75" customHeight="1" x14ac:dyDescent="0.25">
      <c r="A21" s="12"/>
      <c r="B21" s="26" t="s">
        <v>18</v>
      </c>
      <c r="C21" s="26">
        <f t="shared" ref="C21:J21" si="1">SUM(C13:C20)</f>
        <v>0</v>
      </c>
      <c r="D21" s="26">
        <f t="shared" si="1"/>
        <v>0</v>
      </c>
      <c r="E21" s="26">
        <f t="shared" si="1"/>
        <v>0</v>
      </c>
      <c r="F21" s="26">
        <f t="shared" si="1"/>
        <v>0</v>
      </c>
      <c r="G21" s="26">
        <f t="shared" si="1"/>
        <v>0</v>
      </c>
      <c r="H21" s="26">
        <f t="shared" si="1"/>
        <v>0</v>
      </c>
      <c r="I21" s="26">
        <f t="shared" si="1"/>
        <v>0</v>
      </c>
      <c r="J21" s="26">
        <f t="shared" si="1"/>
        <v>0</v>
      </c>
      <c r="K21" s="26">
        <f t="shared" si="0"/>
        <v>0</v>
      </c>
      <c r="L21" s="26">
        <f t="shared" si="0"/>
        <v>0</v>
      </c>
      <c r="M21" s="17"/>
      <c r="N21" s="17"/>
    </row>
    <row r="22" spans="1:15" ht="21.7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5" x14ac:dyDescent="0.25">
      <c r="A25" s="3"/>
      <c r="B25" s="1"/>
      <c r="C25" s="1"/>
      <c r="D25" s="34"/>
      <c r="E25" s="84" t="s">
        <v>63</v>
      </c>
      <c r="F25" s="84"/>
      <c r="G25" s="84"/>
      <c r="H25" s="84"/>
      <c r="I25" s="84"/>
      <c r="J25" s="84"/>
      <c r="K25" s="33"/>
      <c r="L25" s="35" t="s">
        <v>50</v>
      </c>
      <c r="M25" s="34" t="s">
        <v>64</v>
      </c>
      <c r="N25" s="34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5" ht="29.25" customHeight="1" x14ac:dyDescent="0.25">
      <c r="A27" s="85" t="s">
        <v>19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5" ht="27.75" customHeight="1" x14ac:dyDescent="0.25">
      <c r="A28" s="85" t="s">
        <v>20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</sheetData>
  <mergeCells count="19">
    <mergeCell ref="A28:N28"/>
    <mergeCell ref="A27:N27"/>
    <mergeCell ref="E25:J2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zoomScaleNormal="100" workbookViewId="0">
      <selection activeCell="A27" sqref="A27:N2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9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6" t="s">
        <v>15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</row>
    <row r="4" spans="1:15" x14ac:dyDescent="0.25">
      <c r="A4" s="87" t="s">
        <v>65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</row>
    <row r="5" spans="1:15" ht="8.25" customHeight="1" x14ac:dyDescent="0.25">
      <c r="A5" s="88" t="s">
        <v>16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1"/>
    </row>
    <row r="6" spans="1:15" x14ac:dyDescent="0.25">
      <c r="A6" s="87" t="s">
        <v>21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1"/>
    </row>
    <row r="7" spans="1:15" ht="8.25" customHeight="1" x14ac:dyDescent="0.25">
      <c r="A7" s="88" t="s">
        <v>17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89" t="s">
        <v>1</v>
      </c>
      <c r="B9" s="89" t="s">
        <v>2</v>
      </c>
      <c r="C9" s="89" t="s">
        <v>24</v>
      </c>
      <c r="D9" s="89"/>
      <c r="E9" s="89"/>
      <c r="F9" s="89"/>
      <c r="G9" s="89"/>
      <c r="H9" s="89"/>
      <c r="I9" s="89"/>
      <c r="J9" s="89"/>
      <c r="K9" s="89"/>
      <c r="L9" s="89"/>
      <c r="M9" s="89" t="s">
        <v>4</v>
      </c>
      <c r="N9" s="89" t="s">
        <v>5</v>
      </c>
      <c r="O9" s="3"/>
    </row>
    <row r="10" spans="1:15" s="4" customFormat="1" ht="30" customHeight="1" x14ac:dyDescent="0.25">
      <c r="A10" s="89"/>
      <c r="B10" s="89"/>
      <c r="C10" s="91" t="s">
        <v>8</v>
      </c>
      <c r="D10" s="91"/>
      <c r="E10" s="91" t="s">
        <v>3</v>
      </c>
      <c r="F10" s="91"/>
      <c r="G10" s="91" t="s">
        <v>9</v>
      </c>
      <c r="H10" s="91"/>
      <c r="I10" s="89" t="s">
        <v>10</v>
      </c>
      <c r="J10" s="89"/>
      <c r="K10" s="89" t="s">
        <v>11</v>
      </c>
      <c r="L10" s="89"/>
      <c r="M10" s="89"/>
      <c r="N10" s="89"/>
      <c r="O10" s="3"/>
    </row>
    <row r="11" spans="1:15" ht="72" x14ac:dyDescent="0.25">
      <c r="A11" s="89"/>
      <c r="B11" s="89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89"/>
      <c r="N11" s="89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45" x14ac:dyDescent="0.25">
      <c r="A13" s="5">
        <v>1</v>
      </c>
      <c r="B13" s="11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45" x14ac:dyDescent="0.25">
      <c r="A14" s="5">
        <v>2</v>
      </c>
      <c r="B14" s="11" t="s">
        <v>74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/>
      <c r="N14" s="16"/>
      <c r="O14" s="1"/>
    </row>
    <row r="15" spans="1:15" ht="90" x14ac:dyDescent="0.25">
      <c r="A15" s="5">
        <v>3</v>
      </c>
      <c r="B15" s="11" t="s">
        <v>68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/>
      <c r="N15" s="16"/>
      <c r="O15" s="1"/>
    </row>
    <row r="16" spans="1:15" ht="101.25" x14ac:dyDescent="0.25">
      <c r="A16" s="5">
        <v>4</v>
      </c>
      <c r="B16" s="11" t="s">
        <v>69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/>
      <c r="N16" s="16"/>
      <c r="O16" s="1"/>
    </row>
    <row r="17" spans="1:15" ht="56.2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/>
      <c r="N17" s="16"/>
      <c r="O17" s="1"/>
    </row>
    <row r="18" spans="1:15" ht="12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/>
      <c r="N18" s="16"/>
      <c r="O18" s="1"/>
    </row>
    <row r="19" spans="1:15" ht="22.5" x14ac:dyDescent="0.25">
      <c r="A19" s="5">
        <v>7</v>
      </c>
      <c r="B19" s="11" t="s">
        <v>72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/>
      <c r="N19" s="16"/>
      <c r="O19" s="1"/>
    </row>
    <row r="20" spans="1:15" ht="33.75" x14ac:dyDescent="0.25">
      <c r="A20" s="5">
        <v>8</v>
      </c>
      <c r="B20" s="11" t="s">
        <v>73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f t="shared" ref="K20:L21" si="0">C20+E20+G20+I20</f>
        <v>0</v>
      </c>
      <c r="L20" s="16">
        <f t="shared" si="0"/>
        <v>0</v>
      </c>
      <c r="M20" s="16"/>
      <c r="N20" s="16"/>
      <c r="O20" s="1"/>
    </row>
    <row r="21" spans="1:15" ht="21.75" customHeight="1" x14ac:dyDescent="0.25">
      <c r="A21" s="12"/>
      <c r="B21" s="26" t="s">
        <v>18</v>
      </c>
      <c r="C21" s="26">
        <f t="shared" ref="C21:J21" si="1">SUM(C13:C20)</f>
        <v>0</v>
      </c>
      <c r="D21" s="26">
        <f t="shared" si="1"/>
        <v>0</v>
      </c>
      <c r="E21" s="26">
        <f t="shared" si="1"/>
        <v>0</v>
      </c>
      <c r="F21" s="26">
        <f t="shared" si="1"/>
        <v>0</v>
      </c>
      <c r="G21" s="26">
        <f t="shared" si="1"/>
        <v>0</v>
      </c>
      <c r="H21" s="26">
        <f t="shared" si="1"/>
        <v>0</v>
      </c>
      <c r="I21" s="26">
        <f t="shared" si="1"/>
        <v>0</v>
      </c>
      <c r="J21" s="26">
        <f t="shared" si="1"/>
        <v>0</v>
      </c>
      <c r="K21" s="26">
        <f t="shared" si="0"/>
        <v>0</v>
      </c>
      <c r="L21" s="26">
        <f t="shared" si="0"/>
        <v>0</v>
      </c>
      <c r="M21" s="17"/>
      <c r="N21" s="17"/>
    </row>
    <row r="22" spans="1:15" ht="21.7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5" x14ac:dyDescent="0.25">
      <c r="A25" s="3"/>
      <c r="B25" s="1"/>
      <c r="C25" s="1"/>
      <c r="D25" s="34"/>
      <c r="E25" s="84" t="s">
        <v>63</v>
      </c>
      <c r="F25" s="84"/>
      <c r="G25" s="84"/>
      <c r="H25" s="84"/>
      <c r="I25" s="84"/>
      <c r="J25" s="84"/>
      <c r="K25" s="33"/>
      <c r="L25" s="35" t="s">
        <v>50</v>
      </c>
      <c r="M25" s="34" t="s">
        <v>64</v>
      </c>
      <c r="N25" s="34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5" ht="25.5" customHeight="1" x14ac:dyDescent="0.25">
      <c r="A27" s="85" t="s">
        <v>19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5" ht="28.5" customHeight="1" x14ac:dyDescent="0.25">
      <c r="A28" s="85" t="s">
        <v>20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</sheetData>
  <mergeCells count="19">
    <mergeCell ref="E25:J25"/>
    <mergeCell ref="A27:N27"/>
    <mergeCell ref="A28:N28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zoomScaleNormal="100" workbookViewId="0">
      <selection activeCell="B20" sqref="B20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1"/>
    </row>
    <row r="2" spans="1:15" x14ac:dyDescent="0.25">
      <c r="A2" s="29"/>
      <c r="B2" s="2"/>
      <c r="C2" s="2"/>
      <c r="D2" s="2"/>
      <c r="E2" s="27" t="s">
        <v>12</v>
      </c>
      <c r="F2" s="28">
        <v>12</v>
      </c>
      <c r="G2" s="29" t="s">
        <v>25</v>
      </c>
      <c r="H2" s="28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6" t="s">
        <v>15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1"/>
    </row>
    <row r="4" spans="1:15" x14ac:dyDescent="0.25">
      <c r="A4" s="87" t="s">
        <v>65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1"/>
    </row>
    <row r="5" spans="1:15" ht="8.25" customHeight="1" x14ac:dyDescent="0.25">
      <c r="A5" s="88" t="s">
        <v>16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1"/>
    </row>
    <row r="6" spans="1:15" x14ac:dyDescent="0.25">
      <c r="A6" s="87" t="s">
        <v>21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1"/>
    </row>
    <row r="7" spans="1:15" ht="8.25" customHeight="1" x14ac:dyDescent="0.25">
      <c r="A7" s="88" t="s">
        <v>17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1"/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"/>
    </row>
    <row r="9" spans="1:15" s="4" customFormat="1" ht="27.75" customHeight="1" x14ac:dyDescent="0.25">
      <c r="A9" s="89" t="s">
        <v>1</v>
      </c>
      <c r="B9" s="89" t="s">
        <v>2</v>
      </c>
      <c r="C9" s="89" t="s">
        <v>24</v>
      </c>
      <c r="D9" s="89"/>
      <c r="E9" s="89"/>
      <c r="F9" s="89"/>
      <c r="G9" s="89"/>
      <c r="H9" s="89"/>
      <c r="I9" s="89"/>
      <c r="J9" s="89"/>
      <c r="K9" s="89"/>
      <c r="L9" s="89"/>
      <c r="M9" s="89" t="s">
        <v>4</v>
      </c>
      <c r="N9" s="89" t="s">
        <v>5</v>
      </c>
      <c r="O9" s="3"/>
    </row>
    <row r="10" spans="1:15" s="4" customFormat="1" ht="30" customHeight="1" x14ac:dyDescent="0.25">
      <c r="A10" s="89"/>
      <c r="B10" s="89"/>
      <c r="C10" s="91" t="s">
        <v>8</v>
      </c>
      <c r="D10" s="91"/>
      <c r="E10" s="91" t="s">
        <v>3</v>
      </c>
      <c r="F10" s="91"/>
      <c r="G10" s="91" t="s">
        <v>9</v>
      </c>
      <c r="H10" s="91"/>
      <c r="I10" s="89" t="s">
        <v>10</v>
      </c>
      <c r="J10" s="89"/>
      <c r="K10" s="89" t="s">
        <v>11</v>
      </c>
      <c r="L10" s="89"/>
      <c r="M10" s="89"/>
      <c r="N10" s="89"/>
      <c r="O10" s="3"/>
    </row>
    <row r="11" spans="1:15" ht="72" x14ac:dyDescent="0.25">
      <c r="A11" s="89"/>
      <c r="B11" s="89"/>
      <c r="C11" s="24" t="s">
        <v>22</v>
      </c>
      <c r="D11" s="24" t="s">
        <v>7</v>
      </c>
      <c r="E11" s="24" t="s">
        <v>22</v>
      </c>
      <c r="F11" s="24" t="s">
        <v>7</v>
      </c>
      <c r="G11" s="24" t="s">
        <v>22</v>
      </c>
      <c r="H11" s="24" t="s">
        <v>7</v>
      </c>
      <c r="I11" s="24" t="s">
        <v>22</v>
      </c>
      <c r="J11" s="24" t="s">
        <v>7</v>
      </c>
      <c r="K11" s="24" t="s">
        <v>23</v>
      </c>
      <c r="L11" s="24" t="s">
        <v>6</v>
      </c>
      <c r="M11" s="89"/>
      <c r="N11" s="89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45" x14ac:dyDescent="0.25">
      <c r="A13" s="5">
        <v>1</v>
      </c>
      <c r="B13" s="11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45" x14ac:dyDescent="0.25">
      <c r="A14" s="5">
        <v>2</v>
      </c>
      <c r="B14" s="11" t="s">
        <v>74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/>
      <c r="N14" s="16"/>
      <c r="O14" s="1"/>
    </row>
    <row r="15" spans="1:15" ht="90" x14ac:dyDescent="0.25">
      <c r="A15" s="5">
        <v>3</v>
      </c>
      <c r="B15" s="11" t="s">
        <v>68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/>
      <c r="N15" s="16"/>
      <c r="O15" s="1"/>
    </row>
    <row r="16" spans="1:15" ht="101.25" x14ac:dyDescent="0.25">
      <c r="A16" s="5">
        <v>4</v>
      </c>
      <c r="B16" s="11" t="s">
        <v>69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/>
      <c r="N16" s="16"/>
      <c r="O16" s="1"/>
    </row>
    <row r="17" spans="1:15" ht="56.25" x14ac:dyDescent="0.25">
      <c r="A17" s="5">
        <v>5</v>
      </c>
      <c r="B17" s="11" t="s">
        <v>70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/>
      <c r="N17" s="16"/>
      <c r="O17" s="1"/>
    </row>
    <row r="18" spans="1:15" ht="123.75" x14ac:dyDescent="0.25">
      <c r="A18" s="5">
        <v>6</v>
      </c>
      <c r="B18" s="11" t="s">
        <v>71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/>
      <c r="N18" s="16"/>
      <c r="O18" s="1"/>
    </row>
    <row r="19" spans="1:15" ht="22.5" x14ac:dyDescent="0.25">
      <c r="A19" s="5">
        <v>7</v>
      </c>
      <c r="B19" s="11" t="s">
        <v>72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/>
      <c r="N19" s="16"/>
      <c r="O19" s="1"/>
    </row>
    <row r="20" spans="1:15" ht="33.75" x14ac:dyDescent="0.25">
      <c r="A20" s="5">
        <v>8</v>
      </c>
      <c r="B20" s="11" t="s">
        <v>73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f t="shared" ref="K20:L21" si="0">C20+E20+G20+I20</f>
        <v>0</v>
      </c>
      <c r="L20" s="16">
        <f t="shared" si="0"/>
        <v>0</v>
      </c>
      <c r="M20" s="16"/>
      <c r="N20" s="16"/>
      <c r="O20" s="1"/>
    </row>
    <row r="21" spans="1:15" ht="21.75" customHeight="1" x14ac:dyDescent="0.25">
      <c r="A21" s="12"/>
      <c r="B21" s="26" t="s">
        <v>18</v>
      </c>
      <c r="C21" s="26">
        <f t="shared" ref="C21:J21" si="1">SUM(C13:C20)</f>
        <v>0</v>
      </c>
      <c r="D21" s="26">
        <f t="shared" si="1"/>
        <v>0</v>
      </c>
      <c r="E21" s="26">
        <f t="shared" si="1"/>
        <v>0</v>
      </c>
      <c r="F21" s="26">
        <f t="shared" si="1"/>
        <v>0</v>
      </c>
      <c r="G21" s="26">
        <f t="shared" si="1"/>
        <v>0</v>
      </c>
      <c r="H21" s="26">
        <f t="shared" si="1"/>
        <v>0</v>
      </c>
      <c r="I21" s="26">
        <f t="shared" si="1"/>
        <v>0</v>
      </c>
      <c r="J21" s="26">
        <f t="shared" si="1"/>
        <v>0</v>
      </c>
      <c r="K21" s="26">
        <f t="shared" si="0"/>
        <v>0</v>
      </c>
      <c r="L21" s="26">
        <f t="shared" si="0"/>
        <v>0</v>
      </c>
      <c r="M21" s="17"/>
      <c r="N21" s="17"/>
    </row>
    <row r="22" spans="1:15" ht="21.7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5" x14ac:dyDescent="0.25">
      <c r="A25" s="3"/>
      <c r="B25" s="1"/>
      <c r="C25" s="1"/>
      <c r="D25" s="34"/>
      <c r="E25" s="84" t="s">
        <v>63</v>
      </c>
      <c r="F25" s="84"/>
      <c r="G25" s="84"/>
      <c r="H25" s="84"/>
      <c r="I25" s="84"/>
      <c r="J25" s="84"/>
      <c r="K25" s="33"/>
      <c r="L25" s="35" t="s">
        <v>50</v>
      </c>
      <c r="M25" s="34" t="s">
        <v>64</v>
      </c>
      <c r="N25" s="34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5" ht="30.75" customHeight="1" x14ac:dyDescent="0.25">
      <c r="A27" s="85" t="s">
        <v>19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5" ht="25.5" customHeight="1" x14ac:dyDescent="0.25">
      <c r="A28" s="85" t="s">
        <v>20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</sheetData>
  <mergeCells count="19">
    <mergeCell ref="E25:J25"/>
    <mergeCell ref="A27:N27"/>
    <mergeCell ref="A28:N28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8"/>
  <sheetViews>
    <sheetView tabSelected="1" view="pageLayout" topLeftCell="A7" zoomScaleNormal="100" workbookViewId="0">
      <selection activeCell="J18" sqref="J18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10" t="s">
        <v>40</v>
      </c>
      <c r="L1" s="110"/>
    </row>
    <row r="2" spans="1:14" ht="14.25" customHeight="1" x14ac:dyDescent="0.25">
      <c r="K2" s="21"/>
      <c r="L2" s="21" t="s">
        <v>39</v>
      </c>
    </row>
    <row r="3" spans="1:14" ht="14.25" customHeight="1" x14ac:dyDescent="0.25">
      <c r="A3" s="112" t="s">
        <v>26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"/>
    </row>
    <row r="4" spans="1:14" x14ac:dyDescent="0.25">
      <c r="A4" s="111" t="s">
        <v>15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"/>
    </row>
    <row r="5" spans="1:14" x14ac:dyDescent="0.25">
      <c r="A5" s="111" t="s">
        <v>62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"/>
    </row>
    <row r="6" spans="1:14" x14ac:dyDescent="0.25">
      <c r="A6" s="87" t="s">
        <v>65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45"/>
      <c r="N6" s="45"/>
    </row>
    <row r="7" spans="1:14" ht="8.25" customHeight="1" x14ac:dyDescent="0.25">
      <c r="A7" s="113" t="s">
        <v>36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"/>
    </row>
    <row r="8" spans="1:14" x14ac:dyDescent="0.25">
      <c r="A8" s="114" t="s">
        <v>21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"/>
    </row>
    <row r="9" spans="1:14" ht="8.25" customHeight="1" x14ac:dyDescent="0.25">
      <c r="A9" s="113" t="s">
        <v>35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"/>
    </row>
    <row r="10" spans="1:14" x14ac:dyDescent="0.25">
      <c r="A10" s="10"/>
      <c r="B10" s="43"/>
      <c r="C10" s="43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89" t="s">
        <v>1</v>
      </c>
      <c r="B11" s="115" t="s">
        <v>27</v>
      </c>
      <c r="C11" s="116"/>
      <c r="D11" s="117"/>
      <c r="E11" s="89" t="s">
        <v>33</v>
      </c>
      <c r="F11" s="89"/>
      <c r="G11" s="89"/>
      <c r="H11" s="89"/>
      <c r="I11" s="89"/>
      <c r="J11" s="89"/>
      <c r="K11" s="89" t="s">
        <v>30</v>
      </c>
      <c r="L11" s="89" t="s">
        <v>31</v>
      </c>
      <c r="M11" s="3"/>
    </row>
    <row r="12" spans="1:14" s="4" customFormat="1" ht="30" customHeight="1" x14ac:dyDescent="0.25">
      <c r="A12" s="89"/>
      <c r="B12" s="118"/>
      <c r="C12" s="119"/>
      <c r="D12" s="120"/>
      <c r="E12" s="51">
        <v>2020</v>
      </c>
      <c r="F12" s="52" t="s">
        <v>32</v>
      </c>
      <c r="G12" s="51"/>
      <c r="H12" s="52" t="s">
        <v>32</v>
      </c>
      <c r="I12" s="51"/>
      <c r="J12" s="52" t="s">
        <v>32</v>
      </c>
      <c r="K12" s="89"/>
      <c r="L12" s="89"/>
      <c r="M12" s="3"/>
    </row>
    <row r="13" spans="1:14" ht="48" x14ac:dyDescent="0.25">
      <c r="A13" s="89"/>
      <c r="B13" s="121"/>
      <c r="C13" s="122"/>
      <c r="D13" s="123"/>
      <c r="E13" s="15" t="s">
        <v>28</v>
      </c>
      <c r="F13" s="15" t="s">
        <v>29</v>
      </c>
      <c r="G13" s="15" t="s">
        <v>28</v>
      </c>
      <c r="H13" s="15" t="s">
        <v>29</v>
      </c>
      <c r="I13" s="15" t="s">
        <v>28</v>
      </c>
      <c r="J13" s="15" t="s">
        <v>29</v>
      </c>
      <c r="K13" s="89"/>
      <c r="L13" s="89"/>
      <c r="M13" s="1"/>
    </row>
    <row r="14" spans="1:14" x14ac:dyDescent="0.25">
      <c r="A14" s="14">
        <v>1</v>
      </c>
      <c r="B14" s="92">
        <v>2</v>
      </c>
      <c r="C14" s="93"/>
      <c r="D14" s="94"/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11</v>
      </c>
      <c r="L14" s="14">
        <v>12</v>
      </c>
      <c r="M14" s="1"/>
    </row>
    <row r="15" spans="1:14" ht="15" customHeight="1" x14ac:dyDescent="0.25">
      <c r="A15" s="19"/>
      <c r="B15" s="101" t="s">
        <v>37</v>
      </c>
      <c r="C15" s="102"/>
      <c r="D15" s="103"/>
      <c r="E15" s="20">
        <f>E16+E17+E18+E19+E20</f>
        <v>99.73</v>
      </c>
      <c r="F15" s="20">
        <f t="shared" ref="F15:J15" si="0">F16+F17+F18+F19+F20</f>
        <v>0</v>
      </c>
      <c r="G15" s="20">
        <f t="shared" si="0"/>
        <v>0</v>
      </c>
      <c r="H15" s="20">
        <f t="shared" si="0"/>
        <v>0</v>
      </c>
      <c r="I15" s="20">
        <f t="shared" si="0"/>
        <v>0</v>
      </c>
      <c r="J15" s="20">
        <f t="shared" si="0"/>
        <v>0</v>
      </c>
      <c r="K15" s="20"/>
      <c r="L15" s="148" t="s">
        <v>85</v>
      </c>
      <c r="M15" s="1"/>
    </row>
    <row r="16" spans="1:14" x14ac:dyDescent="0.25">
      <c r="A16" s="44" t="s">
        <v>52</v>
      </c>
      <c r="B16" s="104" t="s">
        <v>8</v>
      </c>
      <c r="C16" s="105"/>
      <c r="D16" s="106"/>
      <c r="E16" s="20">
        <f>E26+E31</f>
        <v>0</v>
      </c>
      <c r="F16" s="20">
        <f t="shared" ref="F16:J16" si="1">F26+F31</f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149"/>
      <c r="M16" s="1"/>
    </row>
    <row r="17" spans="1:13" x14ac:dyDescent="0.25">
      <c r="A17" s="44" t="s">
        <v>53</v>
      </c>
      <c r="B17" s="104" t="s">
        <v>3</v>
      </c>
      <c r="C17" s="105"/>
      <c r="D17" s="106"/>
      <c r="E17" s="20">
        <f t="shared" ref="E17:J19" si="2">E27+E32</f>
        <v>0</v>
      </c>
      <c r="F17" s="20">
        <f t="shared" si="2"/>
        <v>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/>
      <c r="L17" s="149"/>
      <c r="M17" s="1"/>
    </row>
    <row r="18" spans="1:13" x14ac:dyDescent="0.25">
      <c r="A18" s="44" t="s">
        <v>54</v>
      </c>
      <c r="B18" s="104" t="s">
        <v>34</v>
      </c>
      <c r="C18" s="105"/>
      <c r="D18" s="106"/>
      <c r="E18" s="20">
        <f>E28+E33+E38+E43+E48+E53+E58+E63</f>
        <v>99.73</v>
      </c>
      <c r="F18" s="20">
        <f>F28+F33+F38+F43+F48+F53+F58+F63</f>
        <v>0</v>
      </c>
      <c r="G18" s="20">
        <f t="shared" si="2"/>
        <v>0</v>
      </c>
      <c r="H18" s="20">
        <f t="shared" si="2"/>
        <v>0</v>
      </c>
      <c r="I18" s="20">
        <f t="shared" si="2"/>
        <v>0</v>
      </c>
      <c r="J18" s="20">
        <f t="shared" si="2"/>
        <v>0</v>
      </c>
      <c r="K18" s="20"/>
      <c r="L18" s="149"/>
      <c r="M18" s="1"/>
    </row>
    <row r="19" spans="1:13" x14ac:dyDescent="0.25">
      <c r="A19" s="44" t="s">
        <v>55</v>
      </c>
      <c r="B19" s="104" t="s">
        <v>10</v>
      </c>
      <c r="C19" s="105"/>
      <c r="D19" s="106"/>
      <c r="E19" s="20">
        <f t="shared" si="2"/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0">
        <f t="shared" si="2"/>
        <v>0</v>
      </c>
      <c r="K19" s="20"/>
      <c r="L19" s="149"/>
      <c r="M19" s="1"/>
    </row>
    <row r="20" spans="1:13" x14ac:dyDescent="0.25">
      <c r="A20" s="44" t="s">
        <v>56</v>
      </c>
      <c r="B20" s="104" t="s">
        <v>51</v>
      </c>
      <c r="C20" s="105"/>
      <c r="D20" s="106"/>
      <c r="E20" s="20">
        <f>SUM(E21:E24)</f>
        <v>0</v>
      </c>
      <c r="F20" s="20">
        <f t="shared" ref="F20:J20" si="3">SUM(F21:F24)</f>
        <v>0</v>
      </c>
      <c r="G20" s="20">
        <f t="shared" si="3"/>
        <v>0</v>
      </c>
      <c r="H20" s="20">
        <f t="shared" si="3"/>
        <v>0</v>
      </c>
      <c r="I20" s="20">
        <f t="shared" si="3"/>
        <v>0</v>
      </c>
      <c r="J20" s="20">
        <f t="shared" si="3"/>
        <v>0</v>
      </c>
      <c r="K20" s="20"/>
      <c r="L20" s="149"/>
      <c r="M20" s="1"/>
    </row>
    <row r="21" spans="1:13" x14ac:dyDescent="0.25">
      <c r="A21" s="38" t="s">
        <v>57</v>
      </c>
      <c r="B21" s="104" t="s">
        <v>8</v>
      </c>
      <c r="C21" s="105"/>
      <c r="D21" s="106"/>
      <c r="E21" s="20"/>
      <c r="F21" s="20"/>
      <c r="G21" s="20"/>
      <c r="H21" s="20"/>
      <c r="I21" s="20"/>
      <c r="J21" s="20"/>
      <c r="K21" s="20"/>
      <c r="L21" s="149"/>
      <c r="M21" s="1"/>
    </row>
    <row r="22" spans="1:13" x14ac:dyDescent="0.25">
      <c r="A22" s="38" t="s">
        <v>58</v>
      </c>
      <c r="B22" s="104" t="s">
        <v>3</v>
      </c>
      <c r="C22" s="105"/>
      <c r="D22" s="106"/>
      <c r="E22" s="20"/>
      <c r="F22" s="20"/>
      <c r="G22" s="20"/>
      <c r="H22" s="20"/>
      <c r="I22" s="20"/>
      <c r="J22" s="20"/>
      <c r="K22" s="20"/>
      <c r="L22" s="149"/>
      <c r="M22" s="1"/>
    </row>
    <row r="23" spans="1:13" x14ac:dyDescent="0.25">
      <c r="A23" s="38" t="s">
        <v>59</v>
      </c>
      <c r="B23" s="104" t="s">
        <v>34</v>
      </c>
      <c r="C23" s="105"/>
      <c r="D23" s="106"/>
      <c r="E23" s="20"/>
      <c r="F23" s="20"/>
      <c r="G23" s="20"/>
      <c r="H23" s="20"/>
      <c r="I23" s="20"/>
      <c r="J23" s="20"/>
      <c r="K23" s="20"/>
      <c r="L23" s="149"/>
      <c r="M23" s="1"/>
    </row>
    <row r="24" spans="1:13" x14ac:dyDescent="0.25">
      <c r="A24" s="38" t="s">
        <v>60</v>
      </c>
      <c r="B24" s="104" t="s">
        <v>10</v>
      </c>
      <c r="C24" s="105"/>
      <c r="D24" s="106"/>
      <c r="E24" s="20"/>
      <c r="F24" s="20"/>
      <c r="G24" s="20"/>
      <c r="H24" s="20"/>
      <c r="I24" s="20"/>
      <c r="J24" s="20"/>
      <c r="K24" s="20"/>
      <c r="L24" s="150"/>
      <c r="M24" s="1"/>
    </row>
    <row r="25" spans="1:13" ht="73.5" customHeight="1" x14ac:dyDescent="0.25">
      <c r="A25" s="36" t="s">
        <v>52</v>
      </c>
      <c r="B25" s="95" t="s">
        <v>66</v>
      </c>
      <c r="C25" s="96"/>
      <c r="D25" s="97"/>
      <c r="E25" s="37">
        <f>SUM(E26:E29)</f>
        <v>0</v>
      </c>
      <c r="F25" s="37">
        <f t="shared" ref="F25:J25" si="4">SUM(F26:F29)</f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/>
      <c r="L25" s="37"/>
      <c r="M25" s="1"/>
    </row>
    <row r="26" spans="1:13" x14ac:dyDescent="0.25">
      <c r="A26" s="18"/>
      <c r="B26" s="107" t="s">
        <v>8</v>
      </c>
      <c r="C26" s="108"/>
      <c r="D26" s="109"/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/>
      <c r="L26" s="16"/>
      <c r="M26" s="1"/>
    </row>
    <row r="27" spans="1:13" x14ac:dyDescent="0.25">
      <c r="A27" s="18"/>
      <c r="B27" s="107" t="s">
        <v>3</v>
      </c>
      <c r="C27" s="108"/>
      <c r="D27" s="109"/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/>
      <c r="L27" s="16"/>
      <c r="M27" s="1"/>
    </row>
    <row r="28" spans="1:13" x14ac:dyDescent="0.25">
      <c r="A28" s="18"/>
      <c r="B28" s="107" t="s">
        <v>34</v>
      </c>
      <c r="C28" s="108"/>
      <c r="D28" s="109"/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/>
      <c r="L28" s="16"/>
      <c r="M28" s="1"/>
    </row>
    <row r="29" spans="1:13" x14ac:dyDescent="0.25">
      <c r="A29" s="18"/>
      <c r="B29" s="107" t="s">
        <v>10</v>
      </c>
      <c r="C29" s="108"/>
      <c r="D29" s="109"/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/>
      <c r="L29" s="16"/>
      <c r="M29" s="1"/>
    </row>
    <row r="30" spans="1:13" ht="42.75" customHeight="1" x14ac:dyDescent="0.25">
      <c r="A30" s="36" t="s">
        <v>53</v>
      </c>
      <c r="B30" s="95" t="s">
        <v>74</v>
      </c>
      <c r="C30" s="96"/>
      <c r="D30" s="97"/>
      <c r="E30" s="41">
        <v>0</v>
      </c>
      <c r="F30" s="41">
        <v>0</v>
      </c>
      <c r="G30" s="41">
        <f t="shared" ref="G30:J30" si="5">SUM(G31:G34)</f>
        <v>0</v>
      </c>
      <c r="H30" s="41">
        <f t="shared" si="5"/>
        <v>0</v>
      </c>
      <c r="I30" s="41">
        <f t="shared" si="5"/>
        <v>0</v>
      </c>
      <c r="J30" s="41">
        <f t="shared" si="5"/>
        <v>0</v>
      </c>
      <c r="K30" s="37"/>
      <c r="L30" s="37"/>
      <c r="M30" s="1"/>
    </row>
    <row r="31" spans="1:13" x14ac:dyDescent="0.25">
      <c r="A31" s="39"/>
      <c r="B31" s="98" t="s">
        <v>8</v>
      </c>
      <c r="C31" s="99"/>
      <c r="D31" s="100"/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0"/>
      <c r="L31" s="40"/>
      <c r="M31" s="1"/>
    </row>
    <row r="32" spans="1:13" x14ac:dyDescent="0.25">
      <c r="A32" s="39"/>
      <c r="B32" s="98" t="s">
        <v>3</v>
      </c>
      <c r="C32" s="99"/>
      <c r="D32" s="100"/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0"/>
      <c r="L32" s="40"/>
      <c r="M32" s="1"/>
    </row>
    <row r="33" spans="1:13" x14ac:dyDescent="0.25">
      <c r="A33" s="39"/>
      <c r="B33" s="98" t="s">
        <v>34</v>
      </c>
      <c r="C33" s="99"/>
      <c r="D33" s="100"/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0"/>
      <c r="L33" s="40"/>
      <c r="M33" s="1"/>
    </row>
    <row r="34" spans="1:13" x14ac:dyDescent="0.25">
      <c r="A34" s="39"/>
      <c r="B34" s="98" t="s">
        <v>10</v>
      </c>
      <c r="C34" s="99"/>
      <c r="D34" s="100"/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0"/>
      <c r="L34" s="40"/>
      <c r="M34" s="1"/>
    </row>
    <row r="35" spans="1:13" s="61" customFormat="1" ht="55.5" customHeight="1" x14ac:dyDescent="0.25">
      <c r="A35" s="62">
        <v>3</v>
      </c>
      <c r="B35" s="95" t="s">
        <v>68</v>
      </c>
      <c r="C35" s="96"/>
      <c r="D35" s="97"/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63"/>
      <c r="L35" s="63"/>
      <c r="M35" s="60"/>
    </row>
    <row r="36" spans="1:13" x14ac:dyDescent="0.25">
      <c r="A36" s="55"/>
      <c r="B36" s="124" t="s">
        <v>8</v>
      </c>
      <c r="C36" s="125"/>
      <c r="D36" s="126"/>
      <c r="E36" s="77">
        <v>0</v>
      </c>
      <c r="F36" s="77">
        <v>0</v>
      </c>
      <c r="G36" s="16">
        <v>0</v>
      </c>
      <c r="H36" s="16">
        <v>0</v>
      </c>
      <c r="I36" s="16">
        <v>0</v>
      </c>
      <c r="J36" s="16">
        <v>0</v>
      </c>
      <c r="K36" s="58"/>
      <c r="L36" s="58"/>
      <c r="M36" s="1"/>
    </row>
    <row r="37" spans="1:13" x14ac:dyDescent="0.25">
      <c r="A37" s="55"/>
      <c r="B37" s="124" t="s">
        <v>3</v>
      </c>
      <c r="C37" s="125"/>
      <c r="D37" s="126"/>
      <c r="E37" s="78">
        <v>0</v>
      </c>
      <c r="F37" s="77">
        <v>0</v>
      </c>
      <c r="G37" s="16">
        <v>0</v>
      </c>
      <c r="H37" s="16">
        <v>0</v>
      </c>
      <c r="I37" s="16">
        <v>0</v>
      </c>
      <c r="J37" s="16">
        <v>0</v>
      </c>
      <c r="K37" s="58"/>
      <c r="L37" s="58"/>
      <c r="M37" s="1"/>
    </row>
    <row r="38" spans="1:13" x14ac:dyDescent="0.25">
      <c r="A38" s="55"/>
      <c r="B38" s="124" t="s">
        <v>34</v>
      </c>
      <c r="C38" s="125"/>
      <c r="D38" s="126"/>
      <c r="E38" s="77">
        <v>0</v>
      </c>
      <c r="F38" s="77">
        <v>0</v>
      </c>
      <c r="G38" s="68">
        <v>0</v>
      </c>
      <c r="H38" s="69">
        <v>0</v>
      </c>
      <c r="I38" s="69">
        <v>0</v>
      </c>
      <c r="J38" s="69">
        <v>0</v>
      </c>
      <c r="K38" s="58"/>
      <c r="L38" s="58"/>
      <c r="M38" s="1"/>
    </row>
    <row r="39" spans="1:13" x14ac:dyDescent="0.25">
      <c r="A39" s="55"/>
      <c r="B39" s="124" t="s">
        <v>10</v>
      </c>
      <c r="C39" s="125"/>
      <c r="D39" s="126"/>
      <c r="E39" s="77">
        <v>0</v>
      </c>
      <c r="F39" s="77">
        <v>0</v>
      </c>
      <c r="G39" s="16">
        <v>0</v>
      </c>
      <c r="H39" s="16">
        <v>0</v>
      </c>
      <c r="I39" s="16">
        <v>0</v>
      </c>
      <c r="J39" s="16">
        <v>0</v>
      </c>
      <c r="K39" s="58"/>
      <c r="L39" s="58"/>
      <c r="M39" s="1"/>
    </row>
    <row r="40" spans="1:13" ht="45.75" customHeight="1" x14ac:dyDescent="0.25">
      <c r="A40" s="64">
        <v>4</v>
      </c>
      <c r="B40" s="95" t="s">
        <v>69</v>
      </c>
      <c r="C40" s="96"/>
      <c r="D40" s="97"/>
      <c r="E40" s="37">
        <f>SUM(E41:E44)</f>
        <v>21.73</v>
      </c>
      <c r="F40" s="37">
        <f>SUM(F41:F44)</f>
        <v>0</v>
      </c>
      <c r="G40" s="37">
        <v>0</v>
      </c>
      <c r="H40" s="37">
        <v>0</v>
      </c>
      <c r="I40" s="37">
        <v>0</v>
      </c>
      <c r="J40" s="37">
        <v>0</v>
      </c>
      <c r="K40" s="65"/>
      <c r="L40" s="65"/>
      <c r="M40" s="1"/>
    </row>
    <row r="41" spans="1:13" x14ac:dyDescent="0.25">
      <c r="A41" s="55"/>
      <c r="B41" s="124" t="s">
        <v>8</v>
      </c>
      <c r="C41" s="125"/>
      <c r="D41" s="126"/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58"/>
      <c r="L41" s="58"/>
      <c r="M41" s="1"/>
    </row>
    <row r="42" spans="1:13" x14ac:dyDescent="0.25">
      <c r="A42" s="55"/>
      <c r="B42" s="124" t="s">
        <v>3</v>
      </c>
      <c r="C42" s="125"/>
      <c r="D42" s="126"/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"/>
      <c r="L42" s="58"/>
      <c r="M42" s="1"/>
    </row>
    <row r="43" spans="1:13" x14ac:dyDescent="0.25">
      <c r="A43" s="55"/>
      <c r="B43" s="124" t="s">
        <v>34</v>
      </c>
      <c r="C43" s="125"/>
      <c r="D43" s="126"/>
      <c r="E43" s="75">
        <v>21.73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58"/>
      <c r="L43" s="58"/>
      <c r="M43" s="1"/>
    </row>
    <row r="44" spans="1:13" x14ac:dyDescent="0.25">
      <c r="A44" s="55"/>
      <c r="B44" s="124" t="s">
        <v>10</v>
      </c>
      <c r="C44" s="125"/>
      <c r="D44" s="126"/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58"/>
      <c r="L44" s="58"/>
      <c r="M44" s="1"/>
    </row>
    <row r="45" spans="1:13" ht="30" customHeight="1" x14ac:dyDescent="0.25">
      <c r="A45" s="64">
        <v>5</v>
      </c>
      <c r="B45" s="95" t="s">
        <v>70</v>
      </c>
      <c r="C45" s="96"/>
      <c r="D45" s="97"/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65"/>
      <c r="L45" s="65"/>
      <c r="M45" s="1"/>
    </row>
    <row r="46" spans="1:13" x14ac:dyDescent="0.25">
      <c r="A46" s="55"/>
      <c r="B46" s="124" t="s">
        <v>8</v>
      </c>
      <c r="C46" s="125"/>
      <c r="D46" s="126"/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58"/>
      <c r="L46" s="58"/>
      <c r="M46" s="1"/>
    </row>
    <row r="47" spans="1:13" x14ac:dyDescent="0.25">
      <c r="A47" s="55"/>
      <c r="B47" s="124" t="s">
        <v>3</v>
      </c>
      <c r="C47" s="125"/>
      <c r="D47" s="126"/>
      <c r="E47" s="16">
        <v>0</v>
      </c>
      <c r="F47" s="16">
        <v>0</v>
      </c>
      <c r="G47" s="70">
        <v>0</v>
      </c>
      <c r="H47" s="16">
        <v>0</v>
      </c>
      <c r="I47" s="16">
        <v>0</v>
      </c>
      <c r="J47" s="16">
        <v>0</v>
      </c>
      <c r="K47" s="58"/>
      <c r="L47" s="58"/>
      <c r="M47" s="1"/>
    </row>
    <row r="48" spans="1:13" x14ac:dyDescent="0.25">
      <c r="A48" s="55"/>
      <c r="B48" s="124" t="s">
        <v>34</v>
      </c>
      <c r="C48" s="125"/>
      <c r="D48" s="126"/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58"/>
      <c r="L48" s="58"/>
      <c r="M48" s="1"/>
    </row>
    <row r="49" spans="1:13" x14ac:dyDescent="0.25">
      <c r="A49" s="55"/>
      <c r="B49" s="124" t="s">
        <v>10</v>
      </c>
      <c r="C49" s="125"/>
      <c r="D49" s="126"/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58"/>
      <c r="L49" s="58"/>
      <c r="M49" s="1"/>
    </row>
    <row r="50" spans="1:13" ht="68.25" customHeight="1" x14ac:dyDescent="0.25">
      <c r="A50" s="64">
        <v>6</v>
      </c>
      <c r="B50" s="95" t="s">
        <v>71</v>
      </c>
      <c r="C50" s="96"/>
      <c r="D50" s="97"/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65"/>
      <c r="L50" s="65"/>
      <c r="M50" s="1"/>
    </row>
    <row r="51" spans="1:13" x14ac:dyDescent="0.25">
      <c r="A51" s="55"/>
      <c r="B51" s="124" t="s">
        <v>8</v>
      </c>
      <c r="C51" s="125"/>
      <c r="D51" s="126"/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58"/>
      <c r="L51" s="58"/>
      <c r="M51" s="1"/>
    </row>
    <row r="52" spans="1:13" x14ac:dyDescent="0.25">
      <c r="A52" s="56"/>
      <c r="B52" s="124" t="s">
        <v>3</v>
      </c>
      <c r="C52" s="125"/>
      <c r="D52" s="126"/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59"/>
      <c r="L52" s="59"/>
    </row>
    <row r="53" spans="1:13" x14ac:dyDescent="0.25">
      <c r="A53" s="56"/>
      <c r="B53" s="124" t="s">
        <v>34</v>
      </c>
      <c r="C53" s="125"/>
      <c r="D53" s="126"/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59"/>
      <c r="L53" s="59"/>
    </row>
    <row r="54" spans="1:13" x14ac:dyDescent="0.25">
      <c r="A54" s="56"/>
      <c r="B54" s="124" t="s">
        <v>10</v>
      </c>
      <c r="C54" s="125"/>
      <c r="D54" s="126"/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59"/>
      <c r="L54" s="59"/>
    </row>
    <row r="55" spans="1:13" x14ac:dyDescent="0.25">
      <c r="A55" s="66">
        <v>7</v>
      </c>
      <c r="B55" s="95" t="s">
        <v>72</v>
      </c>
      <c r="C55" s="96"/>
      <c r="D55" s="97"/>
      <c r="E55" s="74">
        <v>0</v>
      </c>
      <c r="F55" s="74">
        <v>0</v>
      </c>
      <c r="G55" s="74">
        <v>0</v>
      </c>
      <c r="H55" s="74">
        <v>0</v>
      </c>
      <c r="I55" s="74">
        <v>0</v>
      </c>
      <c r="J55" s="74">
        <v>0</v>
      </c>
      <c r="K55" s="67"/>
      <c r="L55" s="67"/>
    </row>
    <row r="56" spans="1:13" x14ac:dyDescent="0.25">
      <c r="A56" s="56"/>
      <c r="B56" s="124" t="s">
        <v>8</v>
      </c>
      <c r="C56" s="125"/>
      <c r="D56" s="126"/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59"/>
      <c r="L56" s="59"/>
    </row>
    <row r="57" spans="1:13" x14ac:dyDescent="0.25">
      <c r="A57" s="56"/>
      <c r="B57" s="124" t="s">
        <v>3</v>
      </c>
      <c r="C57" s="125"/>
      <c r="D57" s="126"/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59"/>
      <c r="L57" s="59"/>
    </row>
    <row r="58" spans="1:13" x14ac:dyDescent="0.25">
      <c r="A58" s="56"/>
      <c r="B58" s="124" t="s">
        <v>34</v>
      </c>
      <c r="C58" s="125"/>
      <c r="D58" s="126"/>
      <c r="E58" s="71">
        <v>0</v>
      </c>
      <c r="F58" s="71">
        <v>0</v>
      </c>
      <c r="G58" s="72">
        <v>0</v>
      </c>
      <c r="H58" s="71">
        <v>0</v>
      </c>
      <c r="I58" s="71">
        <v>0</v>
      </c>
      <c r="J58" s="71">
        <v>0</v>
      </c>
      <c r="K58" s="59"/>
      <c r="L58" s="59"/>
    </row>
    <row r="59" spans="1:13" x14ac:dyDescent="0.25">
      <c r="A59" s="56"/>
      <c r="B59" s="124" t="s">
        <v>10</v>
      </c>
      <c r="C59" s="125"/>
      <c r="D59" s="126"/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59"/>
      <c r="L59" s="59"/>
    </row>
    <row r="60" spans="1:13" ht="26.25" customHeight="1" x14ac:dyDescent="0.25">
      <c r="A60" s="66">
        <v>8</v>
      </c>
      <c r="B60" s="95" t="s">
        <v>73</v>
      </c>
      <c r="C60" s="96"/>
      <c r="D60" s="97"/>
      <c r="E60" s="74">
        <f>SUM(E61:E64)</f>
        <v>78</v>
      </c>
      <c r="F60" s="74">
        <f>SUM(F61:F64)</f>
        <v>0</v>
      </c>
      <c r="G60" s="74">
        <v>0</v>
      </c>
      <c r="H60" s="74">
        <v>0</v>
      </c>
      <c r="I60" s="74">
        <v>0</v>
      </c>
      <c r="J60" s="74">
        <v>0</v>
      </c>
      <c r="K60" s="67"/>
      <c r="L60" s="67"/>
    </row>
    <row r="61" spans="1:13" x14ac:dyDescent="0.25">
      <c r="A61" s="56"/>
      <c r="B61" s="124" t="s">
        <v>8</v>
      </c>
      <c r="C61" s="125"/>
      <c r="D61" s="126"/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59"/>
      <c r="L61" s="59"/>
    </row>
    <row r="62" spans="1:13" x14ac:dyDescent="0.25">
      <c r="A62" s="56"/>
      <c r="B62" s="124" t="s">
        <v>3</v>
      </c>
      <c r="C62" s="125"/>
      <c r="D62" s="126"/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59"/>
      <c r="L62" s="59"/>
    </row>
    <row r="63" spans="1:13" x14ac:dyDescent="0.25">
      <c r="A63" s="56"/>
      <c r="B63" s="124" t="s">
        <v>34</v>
      </c>
      <c r="C63" s="125"/>
      <c r="D63" s="126"/>
      <c r="E63" s="71">
        <v>78</v>
      </c>
      <c r="F63" s="76">
        <v>0</v>
      </c>
      <c r="G63" s="71">
        <v>0</v>
      </c>
      <c r="H63" s="71">
        <v>0</v>
      </c>
      <c r="I63" s="71">
        <v>0</v>
      </c>
      <c r="J63" s="71">
        <v>0</v>
      </c>
      <c r="K63" s="59"/>
      <c r="L63" s="59"/>
    </row>
    <row r="64" spans="1:13" x14ac:dyDescent="0.25">
      <c r="A64" s="56"/>
      <c r="B64" s="124" t="s">
        <v>10</v>
      </c>
      <c r="C64" s="125"/>
      <c r="D64" s="126"/>
      <c r="E64" s="71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59"/>
      <c r="L64" s="59"/>
    </row>
    <row r="68" spans="5:12" x14ac:dyDescent="0.25">
      <c r="E68" s="84" t="s">
        <v>63</v>
      </c>
      <c r="F68" s="84"/>
      <c r="G68" s="84"/>
      <c r="H68" s="84"/>
      <c r="I68" s="84"/>
      <c r="J68" s="84"/>
      <c r="K68" s="57"/>
      <c r="L68" s="1" t="s">
        <v>64</v>
      </c>
    </row>
  </sheetData>
  <mergeCells count="66">
    <mergeCell ref="L15:L24"/>
    <mergeCell ref="B64:D64"/>
    <mergeCell ref="B63:D63"/>
    <mergeCell ref="B62:D62"/>
    <mergeCell ref="B57:D57"/>
    <mergeCell ref="B58:D58"/>
    <mergeCell ref="B59:D59"/>
    <mergeCell ref="B60:D60"/>
    <mergeCell ref="B61:D61"/>
    <mergeCell ref="B50:D50"/>
    <mergeCell ref="B51:D51"/>
    <mergeCell ref="B56:D56"/>
    <mergeCell ref="B55:D55"/>
    <mergeCell ref="B54:D54"/>
    <mergeCell ref="B52:D52"/>
    <mergeCell ref="B53:D53"/>
    <mergeCell ref="E68:J68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34:D3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14:D14"/>
    <mergeCell ref="B30:D30"/>
    <mergeCell ref="B31:D31"/>
    <mergeCell ref="B32:D32"/>
    <mergeCell ref="B33:D33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3"/>
  <sheetViews>
    <sheetView view="pageLayout" topLeftCell="A19" zoomScaleNormal="100" workbookViewId="0">
      <selection activeCell="A20" sqref="A20:C24"/>
    </sheetView>
  </sheetViews>
  <sheetFormatPr defaultRowHeight="15" x14ac:dyDescent="0.25"/>
  <cols>
    <col min="1" max="1" width="27.28515625" customWidth="1"/>
    <col min="2" max="3" width="9.140625" style="4"/>
    <col min="4" max="4" width="10.5703125" style="4" customWidth="1"/>
    <col min="6" max="6" width="7.140625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38</v>
      </c>
    </row>
    <row r="2" spans="1:10" x14ac:dyDescent="0.25">
      <c r="A2" s="141" t="s">
        <v>26</v>
      </c>
      <c r="B2" s="141"/>
      <c r="C2" s="141"/>
      <c r="D2" s="141"/>
      <c r="E2" s="141"/>
      <c r="F2" s="141"/>
      <c r="G2" s="141"/>
      <c r="H2" s="141"/>
    </row>
    <row r="3" spans="1:10" x14ac:dyDescent="0.25">
      <c r="A3" s="142" t="s">
        <v>41</v>
      </c>
      <c r="B3" s="142"/>
      <c r="C3" s="142"/>
      <c r="D3" s="142"/>
      <c r="E3" s="142"/>
      <c r="F3" s="142"/>
      <c r="G3" s="9">
        <v>2020</v>
      </c>
      <c r="H3" s="8" t="s">
        <v>42</v>
      </c>
    </row>
    <row r="4" spans="1:10" ht="27" customHeight="1" x14ac:dyDescent="0.25">
      <c r="A4" s="143" t="s">
        <v>65</v>
      </c>
      <c r="B4" s="143"/>
      <c r="C4" s="143"/>
      <c r="D4" s="143"/>
      <c r="E4" s="143"/>
      <c r="F4" s="143"/>
      <c r="G4" s="143"/>
      <c r="H4" s="143"/>
    </row>
    <row r="5" spans="1:10" ht="8.25" customHeight="1" x14ac:dyDescent="0.25">
      <c r="A5" s="113" t="s">
        <v>36</v>
      </c>
      <c r="B5" s="113"/>
      <c r="C5" s="113"/>
      <c r="D5" s="113"/>
      <c r="E5" s="113"/>
      <c r="F5" s="113"/>
      <c r="G5" s="113"/>
      <c r="H5" s="113"/>
      <c r="I5" s="22"/>
      <c r="J5" s="22"/>
    </row>
    <row r="6" spans="1:10" x14ac:dyDescent="0.25">
      <c r="A6" s="114" t="s">
        <v>21</v>
      </c>
      <c r="B6" s="114"/>
      <c r="C6" s="114"/>
      <c r="D6" s="114"/>
      <c r="E6" s="114"/>
      <c r="F6" s="114"/>
      <c r="G6" s="114"/>
      <c r="H6" s="114"/>
      <c r="I6" s="23"/>
      <c r="J6" s="23"/>
    </row>
    <row r="7" spans="1:10" ht="8.25" customHeight="1" x14ac:dyDescent="0.25">
      <c r="A7" s="113" t="s">
        <v>35</v>
      </c>
      <c r="B7" s="113"/>
      <c r="C7" s="113"/>
      <c r="D7" s="113"/>
      <c r="E7" s="113"/>
      <c r="F7" s="113"/>
      <c r="G7" s="113"/>
      <c r="H7" s="113"/>
      <c r="I7" s="22"/>
      <c r="J7" s="22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36" t="s">
        <v>75</v>
      </c>
      <c r="B9" s="136"/>
      <c r="C9" s="136"/>
      <c r="D9" s="136"/>
      <c r="E9" s="136"/>
      <c r="F9" s="136"/>
      <c r="G9" s="136"/>
      <c r="H9" s="136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83" t="s">
        <v>48</v>
      </c>
      <c r="B11" s="49" t="s">
        <v>43</v>
      </c>
      <c r="C11" s="49" t="s">
        <v>44</v>
      </c>
      <c r="D11" s="50" t="s">
        <v>47</v>
      </c>
      <c r="E11" s="138" t="s">
        <v>45</v>
      </c>
      <c r="F11" s="138"/>
      <c r="G11" s="137" t="s">
        <v>46</v>
      </c>
      <c r="H11" s="137"/>
    </row>
    <row r="12" spans="1:10" ht="39" customHeight="1" x14ac:dyDescent="0.25">
      <c r="A12" s="79" t="s">
        <v>76</v>
      </c>
      <c r="B12" s="30">
        <v>42</v>
      </c>
      <c r="C12" s="30">
        <v>26.8</v>
      </c>
      <c r="D12" s="53">
        <f>C12/B12*100-100</f>
        <v>-36.190476190476183</v>
      </c>
      <c r="E12" s="139"/>
      <c r="F12" s="139"/>
      <c r="G12" s="140"/>
      <c r="H12" s="140"/>
    </row>
    <row r="13" spans="1:10" ht="34.5" customHeight="1" x14ac:dyDescent="0.25">
      <c r="A13" s="82" t="s">
        <v>49</v>
      </c>
      <c r="B13" s="47" t="s">
        <v>43</v>
      </c>
      <c r="C13" s="47" t="s">
        <v>44</v>
      </c>
      <c r="D13" s="48" t="s">
        <v>47</v>
      </c>
      <c r="E13" s="134" t="s">
        <v>45</v>
      </c>
      <c r="F13" s="134"/>
      <c r="G13" s="135" t="s">
        <v>46</v>
      </c>
      <c r="H13" s="135"/>
    </row>
    <row r="14" spans="1:10" s="42" customFormat="1" ht="39" customHeight="1" x14ac:dyDescent="0.25">
      <c r="A14" s="80" t="s">
        <v>77</v>
      </c>
      <c r="B14" s="30">
        <v>10</v>
      </c>
      <c r="C14" s="30">
        <v>4</v>
      </c>
      <c r="D14" s="53">
        <f t="shared" ref="D14:D18" si="0">C14/B14*100-100</f>
        <v>-60</v>
      </c>
      <c r="E14" s="128"/>
      <c r="F14" s="128"/>
      <c r="G14" s="127"/>
      <c r="H14" s="127"/>
    </row>
    <row r="15" spans="1:10" s="42" customFormat="1" ht="52.5" customHeight="1" x14ac:dyDescent="0.25">
      <c r="A15" s="80" t="s">
        <v>70</v>
      </c>
      <c r="B15" s="54">
        <v>1</v>
      </c>
      <c r="C15" s="54">
        <v>1</v>
      </c>
      <c r="D15" s="53">
        <f t="shared" si="0"/>
        <v>0</v>
      </c>
      <c r="E15" s="146"/>
      <c r="F15" s="147"/>
      <c r="G15" s="144"/>
      <c r="H15" s="145"/>
    </row>
    <row r="16" spans="1:10" s="42" customFormat="1" ht="140.25" x14ac:dyDescent="0.25">
      <c r="A16" s="80" t="s">
        <v>71</v>
      </c>
      <c r="B16" s="54">
        <v>2</v>
      </c>
      <c r="C16" s="54">
        <v>0</v>
      </c>
      <c r="D16" s="53">
        <f t="shared" si="0"/>
        <v>-100</v>
      </c>
      <c r="E16" s="146"/>
      <c r="F16" s="147"/>
      <c r="G16" s="144"/>
      <c r="H16" s="145"/>
    </row>
    <row r="17" spans="1:8" s="42" customFormat="1" ht="25.5" x14ac:dyDescent="0.25">
      <c r="A17" s="80" t="s">
        <v>72</v>
      </c>
      <c r="B17" s="54">
        <v>5</v>
      </c>
      <c r="C17" s="54">
        <v>5</v>
      </c>
      <c r="D17" s="53">
        <f t="shared" si="0"/>
        <v>0</v>
      </c>
      <c r="E17" s="146"/>
      <c r="F17" s="147"/>
      <c r="G17" s="144"/>
      <c r="H17" s="145"/>
    </row>
    <row r="18" spans="1:8" s="42" customFormat="1" ht="76.5" x14ac:dyDescent="0.25">
      <c r="A18" s="80" t="s">
        <v>78</v>
      </c>
      <c r="B18" s="30">
        <v>90</v>
      </c>
      <c r="C18" s="30">
        <v>0</v>
      </c>
      <c r="D18" s="53">
        <f t="shared" si="0"/>
        <v>-100</v>
      </c>
      <c r="E18" s="128"/>
      <c r="F18" s="128"/>
      <c r="G18" s="127"/>
      <c r="H18" s="127"/>
    </row>
    <row r="19" spans="1:8" s="42" customFormat="1" ht="69.75" customHeight="1" x14ac:dyDescent="0.25">
      <c r="A19" s="81" t="s">
        <v>61</v>
      </c>
      <c r="B19" s="31" t="s">
        <v>43</v>
      </c>
      <c r="C19" s="31" t="s">
        <v>44</v>
      </c>
      <c r="D19" s="32" t="s">
        <v>47</v>
      </c>
      <c r="E19" s="132" t="s">
        <v>45</v>
      </c>
      <c r="F19" s="132"/>
      <c r="G19" s="133" t="s">
        <v>46</v>
      </c>
      <c r="H19" s="133"/>
    </row>
    <row r="20" spans="1:8" s="42" customFormat="1" ht="34.5" customHeight="1" x14ac:dyDescent="0.25">
      <c r="A20" s="80" t="s">
        <v>79</v>
      </c>
      <c r="B20" s="30">
        <v>10</v>
      </c>
      <c r="C20" s="30">
        <v>11</v>
      </c>
      <c r="D20" s="53">
        <f t="shared" ref="D20:D24" si="1">C20/B20*100-100</f>
        <v>10.000000000000014</v>
      </c>
      <c r="E20" s="127"/>
      <c r="F20" s="128"/>
      <c r="G20" s="127"/>
      <c r="H20" s="127"/>
    </row>
    <row r="21" spans="1:8" s="42" customFormat="1" ht="131.25" customHeight="1" x14ac:dyDescent="0.25">
      <c r="A21" s="80" t="s">
        <v>80</v>
      </c>
      <c r="B21" s="30">
        <v>1</v>
      </c>
      <c r="C21" s="30">
        <v>0</v>
      </c>
      <c r="D21" s="53">
        <f t="shared" si="1"/>
        <v>-100</v>
      </c>
      <c r="E21" s="127"/>
      <c r="F21" s="128"/>
      <c r="G21" s="127"/>
      <c r="H21" s="127"/>
    </row>
    <row r="22" spans="1:8" s="42" customFormat="1" ht="54" customHeight="1" x14ac:dyDescent="0.25">
      <c r="A22" s="80" t="s">
        <v>81</v>
      </c>
      <c r="B22" s="30">
        <v>2</v>
      </c>
      <c r="C22" s="30">
        <v>2</v>
      </c>
      <c r="D22" s="53">
        <v>0</v>
      </c>
      <c r="E22" s="128"/>
      <c r="F22" s="128"/>
      <c r="G22" s="127"/>
      <c r="H22" s="127"/>
    </row>
    <row r="23" spans="1:8" s="42" customFormat="1" ht="37.5" customHeight="1" x14ac:dyDescent="0.25">
      <c r="A23" s="80" t="s">
        <v>82</v>
      </c>
      <c r="B23" s="30">
        <v>5</v>
      </c>
      <c r="C23" s="30">
        <v>4</v>
      </c>
      <c r="D23" s="53">
        <f t="shared" si="1"/>
        <v>-20</v>
      </c>
      <c r="E23" s="127"/>
      <c r="F23" s="127"/>
      <c r="G23" s="127"/>
      <c r="H23" s="127"/>
    </row>
    <row r="24" spans="1:8" s="42" customFormat="1" ht="30.75" customHeight="1" x14ac:dyDescent="0.25">
      <c r="A24" s="80" t="s">
        <v>83</v>
      </c>
      <c r="B24" s="30">
        <v>6500</v>
      </c>
      <c r="C24" s="30">
        <v>7520</v>
      </c>
      <c r="D24" s="53">
        <f t="shared" si="1"/>
        <v>15.692307692307693</v>
      </c>
      <c r="E24" s="128"/>
      <c r="F24" s="128"/>
      <c r="G24" s="127"/>
      <c r="H24" s="127"/>
    </row>
    <row r="25" spans="1:8" s="42" customFormat="1" ht="69.75" customHeight="1" x14ac:dyDescent="0.25">
      <c r="A25" s="130" t="s">
        <v>63</v>
      </c>
      <c r="B25" s="130"/>
      <c r="C25" s="130"/>
      <c r="D25" s="130"/>
      <c r="E25" s="131" t="s">
        <v>84</v>
      </c>
      <c r="F25" s="131"/>
      <c r="G25" s="129" t="s">
        <v>64</v>
      </c>
      <c r="H25" s="129"/>
    </row>
    <row r="26" spans="1:8" s="42" customFormat="1" ht="32.25" customHeight="1" x14ac:dyDescent="0.25">
      <c r="A26" s="7"/>
      <c r="B26" s="6"/>
      <c r="C26" s="6"/>
      <c r="D26" s="6"/>
      <c r="E26" s="7"/>
      <c r="F26" s="7"/>
      <c r="G26" s="7"/>
      <c r="H26" s="7"/>
    </row>
    <row r="27" spans="1:8" x14ac:dyDescent="0.25">
      <c r="A27" s="7"/>
      <c r="B27" s="6"/>
      <c r="C27" s="6"/>
      <c r="D27" s="6"/>
      <c r="E27" s="7"/>
      <c r="F27" s="7"/>
      <c r="G27" s="7"/>
      <c r="H27" s="7"/>
    </row>
    <row r="28" spans="1:8" x14ac:dyDescent="0.25">
      <c r="A28" s="7"/>
      <c r="B28" s="6"/>
      <c r="C28" s="6"/>
      <c r="D28" s="6"/>
      <c r="E28" s="7"/>
      <c r="F28" s="7"/>
      <c r="G28" s="7"/>
      <c r="H28" s="7"/>
    </row>
    <row r="29" spans="1:8" x14ac:dyDescent="0.25">
      <c r="A29" s="7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  <row r="140" spans="1:8" x14ac:dyDescent="0.25">
      <c r="A140" s="7"/>
      <c r="B140" s="6"/>
      <c r="C140" s="6"/>
      <c r="D140" s="6"/>
      <c r="E140" s="7"/>
      <c r="F140" s="7"/>
      <c r="G140" s="7"/>
      <c r="H140" s="7"/>
    </row>
    <row r="141" spans="1:8" x14ac:dyDescent="0.25">
      <c r="A141" s="7"/>
      <c r="B141" s="6"/>
      <c r="C141" s="6"/>
      <c r="D141" s="6"/>
      <c r="E141" s="7"/>
      <c r="F141" s="7"/>
      <c r="G141" s="7"/>
      <c r="H141" s="7"/>
    </row>
    <row r="142" spans="1:8" x14ac:dyDescent="0.25">
      <c r="A142" s="7"/>
      <c r="B142" s="6"/>
      <c r="C142" s="6"/>
      <c r="D142" s="6"/>
      <c r="E142" s="7"/>
      <c r="F142" s="7"/>
      <c r="G142" s="7"/>
      <c r="H142" s="7"/>
    </row>
    <row r="143" spans="1:8" x14ac:dyDescent="0.25">
      <c r="A143" s="7"/>
      <c r="B143" s="6"/>
      <c r="C143" s="6"/>
      <c r="D143" s="6"/>
      <c r="E143" s="7"/>
      <c r="F143" s="7"/>
      <c r="G143" s="7"/>
      <c r="H143" s="7"/>
    </row>
  </sheetData>
  <mergeCells count="38">
    <mergeCell ref="G15:H15"/>
    <mergeCell ref="G16:H16"/>
    <mergeCell ref="G17:H17"/>
    <mergeCell ref="E17:F17"/>
    <mergeCell ref="E16:F16"/>
    <mergeCell ref="E15:F15"/>
    <mergeCell ref="A6:H6"/>
    <mergeCell ref="A7:H7"/>
    <mergeCell ref="A2:H2"/>
    <mergeCell ref="A3:F3"/>
    <mergeCell ref="A4:H4"/>
    <mergeCell ref="A5:H5"/>
    <mergeCell ref="E13:F13"/>
    <mergeCell ref="G13:H13"/>
    <mergeCell ref="E14:F14"/>
    <mergeCell ref="G14:H14"/>
    <mergeCell ref="A9:H9"/>
    <mergeCell ref="G11:H11"/>
    <mergeCell ref="E11:F11"/>
    <mergeCell ref="E12:F12"/>
    <mergeCell ref="G12:H12"/>
    <mergeCell ref="E22:F22"/>
    <mergeCell ref="G22:H22"/>
    <mergeCell ref="E18:F18"/>
    <mergeCell ref="G18:H18"/>
    <mergeCell ref="E19:F19"/>
    <mergeCell ref="G19:H19"/>
    <mergeCell ref="E20:F20"/>
    <mergeCell ref="G20:H20"/>
    <mergeCell ref="E21:F21"/>
    <mergeCell ref="G21:H21"/>
    <mergeCell ref="G23:H23"/>
    <mergeCell ref="E24:F24"/>
    <mergeCell ref="G24:H24"/>
    <mergeCell ref="G25:H25"/>
    <mergeCell ref="A25:D25"/>
    <mergeCell ref="E23:F23"/>
    <mergeCell ref="E25:F2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2022-03-04T03:52:47Z</dcterms:modified>
</cp:coreProperties>
</file>